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202300"/>
  <mc:AlternateContent xmlns:mc="http://schemas.openxmlformats.org/markup-compatibility/2006">
    <mc:Choice Requires="x15">
      <x15ac:absPath xmlns:x15ac="http://schemas.microsoft.com/office/spreadsheetml/2010/11/ac" url="https://oslokommune.sharepoint.com/sites/TEAM-OBF-Rammeavtale-Elektro-2026/Delte dokumenter/General/Kunngjøringsdokumenter/"/>
    </mc:Choice>
  </mc:AlternateContent>
  <xr:revisionPtr revIDLastSave="848" documentId="8_{D5D6028F-9063-4637-88A7-B0A320C2C4F9}" xr6:coauthVersionLast="47" xr6:coauthVersionMax="47" xr10:uidLastSave="{E282411B-6E0C-4BBC-9532-36170D722015}"/>
  <bookViews>
    <workbookView xWindow="38280" yWindow="-120" windowWidth="38640" windowHeight="21120" tabRatio="846" xr2:uid="{81F1D6C1-43F0-4817-A861-152BDBB646D4}"/>
  </bookViews>
  <sheets>
    <sheet name="elektro"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5" i="6" l="1"/>
  <c r="E31" i="6"/>
  <c r="E30" i="6"/>
  <c r="E35" i="6"/>
  <c r="E36" i="6"/>
  <c r="E37" i="6"/>
  <c r="E38" i="6"/>
  <c r="E39" i="6"/>
  <c r="E40" i="6"/>
  <c r="E41" i="6"/>
  <c r="E42" i="6"/>
  <c r="E43" i="6"/>
  <c r="E44" i="6"/>
  <c r="E34" i="6"/>
  <c r="E28" i="6"/>
  <c r="E29" i="6"/>
  <c r="E27" i="6"/>
  <c r="E10" i="6"/>
  <c r="E11" i="6"/>
  <c r="E12" i="6"/>
  <c r="E13" i="6"/>
  <c r="E14" i="6"/>
  <c r="E15" i="6"/>
  <c r="E16" i="6"/>
  <c r="E17" i="6"/>
  <c r="E18" i="6"/>
  <c r="E19" i="6"/>
  <c r="E20" i="6"/>
  <c r="E21" i="6"/>
  <c r="E22" i="6"/>
  <c r="E23" i="6"/>
  <c r="E9" i="6"/>
  <c r="E7" i="6"/>
  <c r="E24" i="6" l="1"/>
  <c r="E47" i="6"/>
</calcChain>
</file>

<file path=xl/sharedStrings.xml><?xml version="1.0" encoding="utf-8"?>
<sst xmlns="http://schemas.openxmlformats.org/spreadsheetml/2006/main" count="98" uniqueCount="59">
  <si>
    <t>Prisskjema for elektrikertjenester</t>
  </si>
  <si>
    <r>
      <rPr>
        <sz val="10"/>
        <color rgb="FF000000"/>
        <rFont val="Oslo Sans Office"/>
      </rPr>
      <t>Leverandøren tilbyr å utføre arbeidene i rammeavtalen med de enhetspriser og øvrige priselementer som framkommer av dette prisskjemaet. 
Det forutsettes at alle kostnader er inkludert i time- og enhetspriser, herunder: 
-Administrasjon, oppfølging, befaringer og estimater 
-Nødvendige tillegg som sosiale utgifter og tariffestede godtgjørelser 
-Verktøy, herunder også spesialverktøy og måleinstrumenter  
-Henting, bringing  og mellomlagring av materiell</t>
    </r>
    <r>
      <rPr>
        <sz val="10"/>
        <color rgb="FFFF0000"/>
        <rFont val="Oslo Sans Office"/>
      </rPr>
      <t xml:space="preserve"> 
</t>
    </r>
    <r>
      <rPr>
        <sz val="10"/>
        <color rgb="FF000000"/>
        <rFont val="Oslo Sans Office"/>
      </rPr>
      <t>-Transportkostnader, Reisetid og oppmøte i Oslo  
-Forbruks-koblings og festemateriell.   
-Avfallshåndtering til godkjent mottak 
-HMS/SHA
-FDV lagt inn i Orra eller annen opplyst plass
-Programmering ved trådløs styring
For arbeid etter kl. 17:00 kan leverandøren legge til 50 % overtid i henhold til ordinære timesatser oppgitt i prisskjema, forutsatt at overtiden er skriftlig forhåndsgodkjent av bestiller.
For arbeid etter kl. 21:00 til kl. 07:00, samt i helger og på helligdager, kan leverandøren legge til 100 % overtid i henhold til ordinære timesatser oppgitt i prisskjema, forutsatt at overtiden er skriftlig forhåndsgodkjent av bestiller.
Leverandøren kan kreve et utrykningsgebyr på kr 5 000,- for oppdrag som utføres utenfor normal arbeidstid. Gebyret skal godkjennes av bestiller på forhånd. Uttrykningsgebyr på kr 5 000 inkluderer 2 timers arbeid.</t>
    </r>
  </si>
  <si>
    <t>Leverandøren tilbyr å utføre arbeidene som de framkommer i denne beskrivelse til faste enhetspriser som angitt nedenfor.
Enhetsprisene legges også til grunn for  ytelser som i det vesentlige er likeartet med ytelser det er fastsatt enhetspriser for.
Enhetspriser skal alltid benyttes der det er mulig. 
Prosjektleder-timer kan kun kreves der leverandøren blir pålagt å koordinere andre UE eller prosjektere løsningsforslag. Dette skal avklares på forhånd skriftlig.
Alle enhetspriser gjelder kun for arbeidskostnaden. Arbeidsoperasjoner som naturlig hører til angitte beskrivelser skal medtas i enhetsprisen, herunder hulltaking, branntetting, lydtetting mv.</t>
  </si>
  <si>
    <t>Ved forespørsel fra oppdragsgiver om estimat eller fastpris skal prisskjema alltid benyttes. Leverandøren skal uoppfordret benytte prisskjemaet ved hver slik forespørsel. Tilbudet skal tydelig angi hvilke poster, mengder, timesatser og materialkostnader som inngår, og rundsummer uten tilhørende spesifikasjon er ikke akseptabelt. Oppdragsgiver skal på en enkel og etterprøvbar måte kunne kontrollere at pristilbud og estimat samsvarer med prisskjemaet. Gjentatte unnlatelser av å benytte prisskjemaet vil bli ansett som mislighold, og kan medføre at tilbud anses som ugyldig, samt at oppdragsgiver kan iverksette sanksjoner, benytte annen rammeavtaleleverandør eller konkurranseutsette oppdraget</t>
  </si>
  <si>
    <t>Beskrivelse</t>
  </si>
  <si>
    <t xml:space="preserve">Mengder for evaluering </t>
  </si>
  <si>
    <t>Enhet</t>
  </si>
  <si>
    <t>Pris pr. enhet</t>
  </si>
  <si>
    <t>Sum</t>
  </si>
  <si>
    <r>
      <t>1.01</t>
    </r>
    <r>
      <rPr>
        <sz val="10"/>
        <color theme="1"/>
        <rFont val="Oslo Sans Office"/>
      </rPr>
      <t xml:space="preserve"> Demontering inklusiv remontering eller ny montering av detektor, manuell melder inkludert evt deksel, dørholdemagnet, brannklokke , summer , nødlys osv.</t>
    </r>
  </si>
  <si>
    <t>Stk</t>
  </si>
  <si>
    <r>
      <t>3.01.</t>
    </r>
    <r>
      <rPr>
        <sz val="10"/>
        <color rgb="FF000000"/>
        <rFont val="Oslo Sans Office"/>
      </rPr>
      <t xml:space="preserve"> Demontering inklusiv remontering eller ny montering av innfelte  armaturer eller tilsvarende likeartet utstyr.</t>
    </r>
  </si>
  <si>
    <r>
      <t>3.02.</t>
    </r>
    <r>
      <rPr>
        <sz val="10"/>
        <color theme="1"/>
        <rFont val="Oslo Sans Office"/>
      </rPr>
      <t xml:space="preserve"> Demontering inklusiv remontering eller ny montering av utenpåliggende armaturer eller tilsvarende likeartet utstyr.</t>
    </r>
  </si>
  <si>
    <r>
      <t>3.03.</t>
    </r>
    <r>
      <rPr>
        <sz val="10"/>
        <color theme="1"/>
        <rFont val="Oslo Sans Office"/>
      </rPr>
      <t xml:space="preserve"> Demontering inklusiv remontering eller ny montering av nedhengte armaturer</t>
    </r>
    <r>
      <rPr>
        <b/>
        <sz val="10"/>
        <color theme="1"/>
        <rFont val="Oslo Sans Office"/>
      </rPr>
      <t xml:space="preserve"> </t>
    </r>
    <r>
      <rPr>
        <sz val="10"/>
        <color theme="1"/>
        <rFont val="Oslo Sans Office"/>
      </rPr>
      <t>eller tilsvarende likeartet utstyr.</t>
    </r>
  </si>
  <si>
    <r>
      <rPr>
        <b/>
        <sz val="10"/>
        <color rgb="FF000000"/>
        <rFont val="Oslo Sans Office"/>
      </rPr>
      <t>4.02</t>
    </r>
    <r>
      <rPr>
        <sz val="10"/>
        <color rgb="FF000000"/>
        <rFont val="Oslo Sans Office"/>
      </rPr>
      <t xml:space="preserve"> Demontering inklusiv remontering eller nymontering  av lysmaster inklusiv armatur.</t>
    </r>
  </si>
  <si>
    <r>
      <rPr>
        <b/>
        <sz val="10"/>
        <color rgb="FF000000"/>
        <rFont val="Oslo Sans Office"/>
      </rPr>
      <t xml:space="preserve">4.03 </t>
    </r>
    <r>
      <rPr>
        <sz val="10"/>
        <color rgb="FF000000"/>
        <rFont val="Oslo Sans Office"/>
      </rPr>
      <t>Demontering inklusiv remontering eller ny montering av  armaturer eller tilsvarende likeartet utstyr i lysmast</t>
    </r>
  </si>
  <si>
    <r>
      <t>5.01.</t>
    </r>
    <r>
      <rPr>
        <sz val="10"/>
        <color theme="1"/>
        <rFont val="Oslo Sans Office"/>
      </rPr>
      <t xml:space="preserve"> Utskifting og nymontering av tavleutstyr størrelse inntil 4 module</t>
    </r>
    <r>
      <rPr>
        <b/>
        <sz val="10"/>
        <color theme="1"/>
        <rFont val="Oslo Sans Office"/>
      </rPr>
      <t>r</t>
    </r>
  </si>
  <si>
    <r>
      <t>6.01.</t>
    </r>
    <r>
      <rPr>
        <sz val="10"/>
        <color theme="1"/>
        <rFont val="Oslo Sans Office"/>
      </rPr>
      <t xml:space="preserve"> Nytt kursopplegg opptil 25A, inklusiv legging av kabel fra fordeling frem til 1. punkt, inntil 20m</t>
    </r>
  </si>
  <si>
    <r>
      <t xml:space="preserve">6.02. </t>
    </r>
    <r>
      <rPr>
        <sz val="10"/>
        <color theme="1"/>
        <rFont val="Oslo Sans Office"/>
      </rPr>
      <t>Nytt kursopplegg opptil 25A, inklusiv legging av kabel fra fordeling frem til 1. punkt, inntil 40m</t>
    </r>
  </si>
  <si>
    <r>
      <t xml:space="preserve">6.03. </t>
    </r>
    <r>
      <rPr>
        <sz val="10"/>
        <color theme="1"/>
        <rFont val="Oslo Sans Office"/>
      </rPr>
      <t>Nytt kursopplegg opptil 25A, inklusiv legging av kabel fra fordeling frem til 1. punkt, inntil 60m</t>
    </r>
  </si>
  <si>
    <r>
      <rPr>
        <b/>
        <sz val="10"/>
        <color rgb="FF000000"/>
        <rFont val="Oslo Sans Office"/>
      </rPr>
      <t>7.01.</t>
    </r>
    <r>
      <rPr>
        <sz val="10"/>
        <color rgb="FF000000"/>
        <rFont val="Oslo Sans Office"/>
      </rPr>
      <t xml:space="preserve"> Montering av ny utenpåliggende dobbel stikkontakt</t>
    </r>
    <r>
      <rPr>
        <sz val="10"/>
        <color rgb="FFFF0000"/>
        <rFont val="Oslo Sans Office"/>
      </rPr>
      <t xml:space="preserve"> </t>
    </r>
    <r>
      <rPr>
        <sz val="10"/>
        <color rgb="FF000000"/>
        <rFont val="Oslo Sans Office"/>
      </rPr>
      <t>eller tilsvarende likeartet utstyr  inklusiv legging av kabel inntil 10m </t>
    </r>
    <r>
      <rPr>
        <b/>
        <sz val="10"/>
        <color rgb="FF000000"/>
        <rFont val="Oslo Sans Office"/>
      </rPr>
      <t xml:space="preserve"> </t>
    </r>
  </si>
  <si>
    <r>
      <rPr>
        <b/>
        <sz val="10"/>
        <color rgb="FF000000"/>
        <rFont val="Oslo Sans Office"/>
      </rPr>
      <t xml:space="preserve">7.02  </t>
    </r>
    <r>
      <rPr>
        <sz val="10"/>
        <color rgb="FF000000"/>
        <rFont val="Oslo Sans Office"/>
      </rPr>
      <t>Tilpasning eller utskifting av tilkoblingskabel i forbindelse med armaturmontasje</t>
    </r>
  </si>
  <si>
    <r>
      <t>8.01.</t>
    </r>
    <r>
      <rPr>
        <sz val="10"/>
        <color rgb="FF000000"/>
        <rFont val="Oslo Sans Office"/>
      </rPr>
      <t xml:space="preserve"> Utskifting av eksisterende bryter, dimmer , termostat, aktuator, sensor, stikkontakt etc.</t>
    </r>
  </si>
  <si>
    <r>
      <t>9.01.</t>
    </r>
    <r>
      <rPr>
        <sz val="10"/>
        <color theme="1"/>
        <rFont val="Oslo Sans Office"/>
      </rPr>
      <t xml:space="preserve"> Demontering inklusiv remontering eller ny montering av panelovn</t>
    </r>
  </si>
  <si>
    <r>
      <t>10.01</t>
    </r>
    <r>
      <rPr>
        <sz val="10"/>
        <rFont val="Oslo Sans Office"/>
      </rPr>
      <t>Kjerneboring inkludert branntetting for 50 mm rør- EI60 - 200 mm eller mer</t>
    </r>
  </si>
  <si>
    <r>
      <t xml:space="preserve">10.02 </t>
    </r>
    <r>
      <rPr>
        <sz val="10"/>
        <rFont val="Oslo Sans Office"/>
      </rPr>
      <t>Kjerneboring inkludert branntetting for 110 mm rør- EI60 - 200 mm eller mer</t>
    </r>
  </si>
  <si>
    <t>SUM</t>
  </si>
  <si>
    <t xml:space="preserve">Timepris </t>
  </si>
  <si>
    <t xml:space="preserve">Enhet </t>
  </si>
  <si>
    <t xml:space="preserve">Pris pr time </t>
  </si>
  <si>
    <t>Elektriker faglært</t>
  </si>
  <si>
    <t xml:space="preserve">Time </t>
  </si>
  <si>
    <t xml:space="preserve">Lærling </t>
  </si>
  <si>
    <t>KNX /Dali programmerer</t>
  </si>
  <si>
    <t>Prosjektleder , prosjekteringsleder</t>
  </si>
  <si>
    <t>INNLEID UTSTYR***</t>
  </si>
  <si>
    <t>13.01: lift leie inntil 8 meter, inkludert forsikring </t>
  </si>
  <si>
    <t>døgn</t>
  </si>
  <si>
    <t>13.02: lift leie inntil 8 meter, inkludert forsikring</t>
  </si>
  <si>
    <t>uke</t>
  </si>
  <si>
    <t>13.03: lift leie inntil 12 meter, inkludert forsikring</t>
  </si>
  <si>
    <t>13.04: lift leie inntil 12 meter, inkludert forsikring</t>
  </si>
  <si>
    <t xml:space="preserve">13.05: rullestillasje med arbeidshøyde inntil 4 meter, leie </t>
  </si>
  <si>
    <t xml:space="preserve">13.06: rullestillasje med arbeidshøyde inntil 4 meter, leie </t>
  </si>
  <si>
    <t xml:space="preserve">13.07: rullestillasje med arbeidshøyde inntil 8 meter, leie </t>
  </si>
  <si>
    <t xml:space="preserve">13.08: rullestillasje med arbeidshøyde inntil 8 meter, leie </t>
  </si>
  <si>
    <t>13.09: Transport tur-retur lift (samlet pris for begge veier).</t>
  </si>
  <si>
    <t>stk</t>
  </si>
  <si>
    <t>13:10 stillas til trapp/tribune pr etg. (prises pr etg)</t>
  </si>
  <si>
    <t>13:11 stillas til trapp/tribune pr etg. (prises pr etg)</t>
  </si>
  <si>
    <t xml:space="preserve">SUM </t>
  </si>
  <si>
    <t xml:space="preserve">Total sum i NOK eks mva evaluering </t>
  </si>
  <si>
    <t>Påslag i prosent (%)</t>
  </si>
  <si>
    <t>Påslag på tiltransporterte ytelser</t>
  </si>
  <si>
    <t>Påslag på nettopris/materiell fra grossist*
For materiell og utstyr skal leverandørens netto innkjøpspris eks. mva. etter rabatter og bonuser legges til grunn for beregning av påslag. </t>
  </si>
  <si>
    <t>Påslag underleverandør/ biforpliktelser/spesialiserte leveranser**</t>
  </si>
  <si>
    <t>*Se krav til grossist i orientering om oppdraget med ytelsesbeskrivelse  pkt. 14.</t>
  </si>
  <si>
    <t>** Det gis ikke påslag for underleverandører for fag som hører inn under avtalen, ref. pkt. 3 i rammeavtalen.</t>
  </si>
  <si>
    <t>*** Ukespris må brukes der den er rimeligere enn døgnprisen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</si>
</sst>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kr&quot;\ * #,##0.00_-;\-&quot;kr&quot;\ * #,##0.00_-;_-&quot;kr&quot;\ * &quot;-&quot;??_-;_-@_-"/>
    <numFmt numFmtId="43" formatCode="_-* #,##0.00_-;\-* #,##0.00_-;_-* &quot;-&quot;??_-;_-@_-"/>
    <numFmt numFmtId="164" formatCode="0.0\ %"/>
    <numFmt numFmtId="165" formatCode="_-* #,##0_-;\-* #,##0_-;_-* &quot;-&quot;??_-;_-@_-"/>
  </numFmts>
  <fonts count="23" x14ac:knownFonts="1">
    <font>
      <sz val="11"/>
      <color theme="1"/>
      <name val="Aptos Narrow"/>
      <family val="2"/>
      <scheme val="minor"/>
    </font>
    <font>
      <sz val="11"/>
      <color theme="1"/>
      <name val="Aptos Narrow"/>
      <family val="2"/>
      <scheme val="minor"/>
    </font>
    <font>
      <sz val="11"/>
      <color theme="1"/>
      <name val="Oslo Sans Office"/>
    </font>
    <font>
      <sz val="10"/>
      <color theme="1"/>
      <name val="Oslo Sans Office"/>
    </font>
    <font>
      <b/>
      <sz val="10"/>
      <color rgb="FF000000"/>
      <name val="Oslo Sans Office"/>
    </font>
    <font>
      <b/>
      <sz val="10"/>
      <color theme="1"/>
      <name val="Oslo Sans Office"/>
    </font>
    <font>
      <b/>
      <sz val="10"/>
      <name val="Oslo Sans Office"/>
    </font>
    <font>
      <sz val="10"/>
      <name val="Oslo Sans Office"/>
    </font>
    <font>
      <sz val="11"/>
      <name val="Oslo Sans Office"/>
    </font>
    <font>
      <sz val="11"/>
      <name val="Aptos Narrow"/>
      <family val="2"/>
      <scheme val="minor"/>
    </font>
    <font>
      <sz val="10"/>
      <color rgb="FF000000"/>
      <name val="Oslo Sans Office"/>
    </font>
    <font>
      <i/>
      <sz val="8"/>
      <color theme="1"/>
      <name val="Oslo Sans Office"/>
    </font>
    <font>
      <i/>
      <sz val="9"/>
      <name val="Calibri"/>
      <family val="2"/>
    </font>
    <font>
      <sz val="11"/>
      <color rgb="FF000000"/>
      <name val="Calibri"/>
      <family val="2"/>
    </font>
    <font>
      <b/>
      <sz val="16"/>
      <color theme="1"/>
      <name val="Oslo Sans Office"/>
    </font>
    <font>
      <b/>
      <sz val="11"/>
      <color rgb="FF000000"/>
      <name val="Oslo Sans Office"/>
    </font>
    <font>
      <sz val="11"/>
      <color rgb="FF000000"/>
      <name val="Oslo Sans Office"/>
    </font>
    <font>
      <sz val="10"/>
      <color rgb="FFFF0000"/>
      <name val="Oslo Sans Office"/>
    </font>
    <font>
      <sz val="11"/>
      <color rgb="FFFF0000"/>
      <name val="Oslo Sans Office"/>
    </font>
    <font>
      <sz val="11"/>
      <color rgb="FFFF0000"/>
      <name val="Aptos Narrow"/>
      <family val="2"/>
      <scheme val="minor"/>
    </font>
    <font>
      <b/>
      <sz val="11"/>
      <color theme="1"/>
      <name val="Aptos Narrow"/>
      <family val="2"/>
      <scheme val="minor"/>
    </font>
    <font>
      <b/>
      <sz val="11"/>
      <name val="Oslo Sans Office"/>
    </font>
    <font>
      <b/>
      <sz val="11"/>
      <color theme="1"/>
      <name val="Oslo Sans Office"/>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cellStyleXfs>
  <cellXfs count="77">
    <xf numFmtId="0" fontId="0" fillId="0" borderId="0" xfId="0"/>
    <xf numFmtId="9" fontId="3" fillId="0" borderId="1" xfId="2" applyFont="1" applyBorder="1" applyAlignment="1" applyProtection="1">
      <alignment horizontal="center" vertical="center" wrapText="1"/>
    </xf>
    <xf numFmtId="9" fontId="10" fillId="0" borderId="1" xfId="2" applyFont="1" applyBorder="1" applyAlignment="1" applyProtection="1">
      <alignment horizontal="center" vertical="center" wrapText="1"/>
    </xf>
    <xf numFmtId="0" fontId="3" fillId="0" borderId="1" xfId="0" applyFont="1" applyBorder="1" applyAlignment="1" applyProtection="1">
      <alignment horizontal="center" vertical="top" wrapText="1"/>
      <protection locked="0"/>
    </xf>
    <xf numFmtId="0" fontId="2" fillId="0" borderId="0" xfId="0" applyFont="1"/>
    <xf numFmtId="0" fontId="2" fillId="0" borderId="0" xfId="0" applyFont="1" applyAlignment="1">
      <alignment wrapText="1"/>
    </xf>
    <xf numFmtId="0" fontId="19" fillId="0" borderId="0" xfId="0" applyFont="1"/>
    <xf numFmtId="0" fontId="18" fillId="0" borderId="0" xfId="0" applyFont="1"/>
    <xf numFmtId="0" fontId="18" fillId="0" borderId="0" xfId="0" applyFont="1" applyAlignment="1">
      <alignment wrapText="1"/>
    </xf>
    <xf numFmtId="0" fontId="2" fillId="0" borderId="0" xfId="0" applyFont="1" applyAlignment="1">
      <alignment horizontal="center"/>
    </xf>
    <xf numFmtId="4" fontId="2" fillId="0" borderId="0" xfId="0" applyNumberFormat="1" applyFont="1"/>
    <xf numFmtId="0" fontId="4" fillId="2" borderId="1" xfId="0" applyFont="1" applyFill="1" applyBorder="1" applyAlignment="1">
      <alignment vertical="center" wrapText="1"/>
    </xf>
    <xf numFmtId="0" fontId="4" fillId="2" borderId="1" xfId="0" applyFont="1" applyFill="1" applyBorder="1" applyAlignment="1">
      <alignmen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1" xfId="0" applyFont="1" applyBorder="1" applyAlignment="1">
      <alignment vertical="center" wrapText="1"/>
    </xf>
    <xf numFmtId="3"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44" fontId="0" fillId="0" borderId="0" xfId="1" applyFont="1" applyProtection="1"/>
    <xf numFmtId="0" fontId="4" fillId="0" borderId="1" xfId="0" applyFont="1" applyBorder="1" applyAlignment="1">
      <alignment vertical="center" wrapText="1"/>
    </xf>
    <xf numFmtId="0" fontId="3" fillId="0" borderId="2" xfId="0" applyFont="1" applyBorder="1" applyAlignment="1">
      <alignment horizontal="center" vertical="top" wrapText="1"/>
    </xf>
    <xf numFmtId="2" fontId="2" fillId="0" borderId="0" xfId="2" applyNumberFormat="1" applyFont="1" applyProtection="1"/>
    <xf numFmtId="2" fontId="0" fillId="0" borderId="0" xfId="0" applyNumberFormat="1"/>
    <xf numFmtId="0" fontId="10" fillId="0" borderId="1" xfId="0" applyFont="1" applyBorder="1" applyAlignment="1">
      <alignment vertical="center" wrapText="1"/>
    </xf>
    <xf numFmtId="0" fontId="3" fillId="0" borderId="5" xfId="0" applyFont="1" applyBorder="1" applyAlignment="1">
      <alignment horizontal="center" vertical="top" wrapText="1"/>
    </xf>
    <xf numFmtId="165" fontId="2" fillId="0" borderId="0" xfId="0" applyNumberFormat="1" applyFont="1" applyAlignment="1">
      <alignment wrapText="1"/>
    </xf>
    <xf numFmtId="0" fontId="6" fillId="0" borderId="1" xfId="0" applyFont="1" applyBorder="1" applyAlignment="1">
      <alignment vertical="center" wrapText="1"/>
    </xf>
    <xf numFmtId="0" fontId="8" fillId="0" borderId="0" xfId="0" applyFont="1"/>
    <xf numFmtId="0" fontId="8" fillId="0" borderId="0" xfId="0" applyFont="1" applyAlignment="1">
      <alignment wrapText="1"/>
    </xf>
    <xf numFmtId="0" fontId="9" fillId="0" borderId="0" xfId="0" applyFont="1"/>
    <xf numFmtId="0" fontId="6" fillId="2" borderId="1" xfId="0" applyFont="1" applyFill="1" applyBorder="1" applyAlignment="1">
      <alignment vertical="center" wrapText="1"/>
    </xf>
    <xf numFmtId="0" fontId="0" fillId="2" borderId="1" xfId="0" applyFill="1" applyBorder="1" applyAlignment="1">
      <alignment horizontal="center"/>
    </xf>
    <xf numFmtId="0" fontId="5" fillId="2" borderId="1" xfId="0" applyFont="1" applyFill="1" applyBorder="1" applyAlignment="1">
      <alignment horizontal="left" vertical="top" wrapText="1"/>
    </xf>
    <xf numFmtId="0" fontId="9" fillId="2" borderId="1" xfId="0" applyFont="1" applyFill="1" applyBorder="1"/>
    <xf numFmtId="0" fontId="5" fillId="2" borderId="1" xfId="0" applyFont="1" applyFill="1" applyBorder="1" applyAlignment="1">
      <alignment vertical="center" wrapText="1"/>
    </xf>
    <xf numFmtId="0" fontId="3" fillId="0" borderId="1" xfId="0" applyFont="1" applyBorder="1" applyAlignment="1">
      <alignment vertical="center" wrapText="1"/>
    </xf>
    <xf numFmtId="0" fontId="7" fillId="0" borderId="1" xfId="0" applyFont="1" applyBorder="1" applyAlignment="1">
      <alignment vertical="center" wrapText="1"/>
    </xf>
    <xf numFmtId="165" fontId="5" fillId="2" borderId="1" xfId="1" applyNumberFormat="1" applyFont="1" applyFill="1" applyBorder="1" applyAlignment="1" applyProtection="1">
      <alignment horizontal="left" vertical="top" wrapText="1"/>
    </xf>
    <xf numFmtId="0" fontId="22" fillId="2" borderId="1" xfId="0" applyFont="1" applyFill="1" applyBorder="1"/>
    <xf numFmtId="0" fontId="22" fillId="2" borderId="1" xfId="0" applyFont="1" applyFill="1" applyBorder="1" applyAlignment="1">
      <alignment wrapText="1"/>
    </xf>
    <xf numFmtId="4" fontId="20" fillId="2" borderId="1" xfId="0" applyNumberFormat="1" applyFont="1" applyFill="1" applyBorder="1"/>
    <xf numFmtId="165" fontId="22" fillId="2" borderId="1" xfId="0" applyNumberFormat="1" applyFont="1" applyFill="1" applyBorder="1" applyAlignment="1">
      <alignment vertical="top"/>
    </xf>
    <xf numFmtId="165" fontId="3" fillId="0" borderId="0" xfId="1" applyNumberFormat="1" applyFont="1" applyBorder="1" applyAlignment="1" applyProtection="1">
      <alignment horizontal="center" vertical="center" wrapText="1"/>
    </xf>
    <xf numFmtId="0" fontId="5" fillId="2" borderId="1" xfId="0" applyFont="1" applyFill="1" applyBorder="1" applyAlignment="1">
      <alignment vertical="center"/>
    </xf>
    <xf numFmtId="0" fontId="7" fillId="0" borderId="1" xfId="0" applyFont="1" applyBorder="1" applyAlignment="1">
      <alignment horizontal="center" vertical="center" wrapText="1"/>
    </xf>
    <xf numFmtId="0" fontId="0" fillId="0" borderId="0" xfId="0" applyAlignment="1">
      <alignment wrapText="1"/>
    </xf>
    <xf numFmtId="0" fontId="8" fillId="0" borderId="1" xfId="0" applyFont="1" applyBorder="1" applyAlignment="1">
      <alignment vertical="center"/>
    </xf>
    <xf numFmtId="0" fontId="8" fillId="0" borderId="5" xfId="0" applyFont="1" applyBorder="1" applyAlignment="1">
      <alignment vertical="center"/>
    </xf>
    <xf numFmtId="0" fontId="2" fillId="0" borderId="5" xfId="0" applyFont="1" applyBorder="1" applyAlignment="1">
      <alignment horizontal="center"/>
    </xf>
    <xf numFmtId="0" fontId="21" fillId="2" borderId="2" xfId="0" applyFont="1" applyFill="1" applyBorder="1" applyAlignment="1">
      <alignment vertical="center"/>
    </xf>
    <xf numFmtId="0" fontId="6" fillId="2" borderId="3" xfId="0" applyFont="1" applyFill="1" applyBorder="1" applyAlignment="1">
      <alignment vertical="center" wrapText="1"/>
    </xf>
    <xf numFmtId="0" fontId="22" fillId="2" borderId="3" xfId="0" applyFont="1" applyFill="1" applyBorder="1" applyAlignment="1">
      <alignment horizontal="left"/>
    </xf>
    <xf numFmtId="4" fontId="0" fillId="2" borderId="3" xfId="0" applyNumberFormat="1" applyFill="1" applyBorder="1"/>
    <xf numFmtId="0" fontId="8" fillId="0" borderId="0" xfId="0" applyFont="1" applyAlignment="1">
      <alignment vertical="center"/>
    </xf>
    <xf numFmtId="0" fontId="7" fillId="0" borderId="0" xfId="0" applyFont="1" applyAlignment="1">
      <alignment vertical="center" wrapText="1"/>
    </xf>
    <xf numFmtId="165" fontId="7" fillId="0" borderId="0" xfId="1" applyNumberFormat="1" applyFont="1" applyBorder="1" applyAlignment="1" applyProtection="1">
      <alignment horizontal="center"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165" fontId="5" fillId="2" borderId="4" xfId="0" applyNumberFormat="1" applyFont="1" applyFill="1" applyBorder="1" applyAlignment="1">
      <alignment vertical="center" wrapText="1"/>
    </xf>
    <xf numFmtId="165" fontId="7" fillId="0" borderId="0" xfId="1" applyNumberFormat="1" applyFont="1" applyBorder="1" applyAlignment="1" applyProtection="1">
      <alignment vertical="center" wrapText="1"/>
    </xf>
    <xf numFmtId="0" fontId="10" fillId="0" borderId="1" xfId="0" applyFont="1" applyBorder="1" applyAlignment="1">
      <alignment wrapText="1"/>
    </xf>
    <xf numFmtId="0" fontId="12" fillId="0" borderId="0" xfId="0" applyFont="1" applyAlignment="1">
      <alignment horizontal="left" vertical="center" wrapText="1"/>
    </xf>
    <xf numFmtId="0" fontId="0" fillId="0" borderId="0" xfId="0" applyAlignment="1">
      <alignment horizontal="center"/>
    </xf>
    <xf numFmtId="4" fontId="0" fillId="0" borderId="0" xfId="0" applyNumberFormat="1"/>
    <xf numFmtId="0" fontId="15" fillId="0" borderId="0" xfId="0" applyFont="1"/>
    <xf numFmtId="0" fontId="16" fillId="0" borderId="0" xfId="0" applyFont="1"/>
    <xf numFmtId="0" fontId="13" fillId="0" borderId="0" xfId="0" applyFont="1"/>
    <xf numFmtId="17" fontId="13" fillId="0" borderId="0" xfId="0" applyNumberFormat="1" applyFont="1"/>
    <xf numFmtId="164" fontId="13" fillId="0" borderId="0" xfId="0" applyNumberFormat="1" applyFont="1"/>
    <xf numFmtId="165" fontId="6" fillId="2" borderId="1" xfId="1" applyNumberFormat="1" applyFont="1" applyFill="1" applyBorder="1" applyAlignment="1" applyProtection="1">
      <alignment vertical="center" wrapText="1"/>
    </xf>
    <xf numFmtId="0" fontId="3" fillId="0" borderId="1" xfId="0" applyFont="1" applyBorder="1" applyAlignment="1">
      <alignment horizontal="center" vertical="center" wrapText="1"/>
    </xf>
    <xf numFmtId="165" fontId="6" fillId="2" borderId="4" xfId="1" applyNumberFormat="1" applyFont="1" applyFill="1" applyBorder="1" applyAlignment="1" applyProtection="1">
      <alignment vertical="center" wrapText="1"/>
    </xf>
    <xf numFmtId="0" fontId="12" fillId="0" borderId="0" xfId="0" applyFont="1" applyAlignment="1">
      <alignment horizontal="left" vertical="center" wrapText="1"/>
    </xf>
    <xf numFmtId="0" fontId="11" fillId="0" borderId="0" xfId="0" applyFont="1" applyAlignment="1">
      <alignment horizontal="left" vertical="center"/>
    </xf>
    <xf numFmtId="0" fontId="14" fillId="0" borderId="0" xfId="0" applyFont="1" applyAlignment="1">
      <alignment horizontal="center"/>
    </xf>
    <xf numFmtId="0" fontId="3" fillId="0" borderId="0" xfId="0" applyFont="1" applyAlignment="1">
      <alignment horizontal="left" wrapText="1"/>
    </xf>
    <xf numFmtId="0" fontId="0" fillId="0" borderId="0" xfId="0" applyAlignment="1">
      <alignment horizontal="left" wrapText="1"/>
    </xf>
  </cellXfs>
  <cellStyles count="8">
    <cellStyle name="Komma 2" xfId="3" xr:uid="{C62A314B-D3B5-414B-90CA-39636EC68D99}"/>
    <cellStyle name="Komma 3" xfId="7" xr:uid="{AD5C3E3E-6BCD-48DE-878D-458C05AC5622}"/>
    <cellStyle name="Normal" xfId="0" builtinId="0"/>
    <cellStyle name="Normal 2" xfId="5" xr:uid="{66D7634F-746F-4AF6-B30C-5DF6749313B7}"/>
    <cellStyle name="Normal 2 2" xfId="6" xr:uid="{0FA9C280-6A9E-477C-8CDD-B23F1AE2A998}"/>
    <cellStyle name="Prosent" xfId="2" builtinId="5"/>
    <cellStyle name="Valuta" xfId="1" builtinId="4"/>
    <cellStyle name="Valuta 2" xfId="4" xr:uid="{525996D6-393F-4AA3-8360-98B2E8D5F4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1C7D2-BDE4-42AA-B783-D35F56AADF96}">
  <sheetPr codeName="Ark6"/>
  <dimension ref="A1:L63"/>
  <sheetViews>
    <sheetView tabSelected="1" topLeftCell="A7" zoomScale="95" zoomScaleNormal="85" workbookViewId="0">
      <selection activeCell="D20" sqref="D20"/>
    </sheetView>
  </sheetViews>
  <sheetFormatPr baseColWidth="10" defaultColWidth="11.42578125" defaultRowHeight="28.5" customHeight="1" x14ac:dyDescent="0.25"/>
  <cols>
    <col min="1" max="1" width="78.85546875" customWidth="1"/>
    <col min="2" max="2" width="24.28515625" style="62" bestFit="1" customWidth="1"/>
    <col min="3" max="3" width="7" style="63" bestFit="1" customWidth="1"/>
    <col min="4" max="4" width="14.42578125" style="63" bestFit="1" customWidth="1"/>
    <col min="5" max="5" width="12.7109375" customWidth="1"/>
    <col min="6" max="6" width="31.7109375" customWidth="1"/>
    <col min="7" max="7" width="29" style="45" customWidth="1"/>
    <col min="12" max="12" width="12" bestFit="1" customWidth="1"/>
  </cols>
  <sheetData>
    <row r="1" spans="1:12" ht="45" customHeight="1" x14ac:dyDescent="0.45">
      <c r="A1" s="74" t="s">
        <v>0</v>
      </c>
      <c r="B1" s="74"/>
      <c r="C1" s="74"/>
      <c r="D1" s="74"/>
      <c r="E1" s="74"/>
      <c r="F1" s="4"/>
      <c r="G1" s="5"/>
      <c r="H1" s="4"/>
      <c r="I1" s="4"/>
      <c r="J1" s="4"/>
    </row>
    <row r="2" spans="1:12" ht="337.5" customHeight="1" x14ac:dyDescent="0.35">
      <c r="A2" s="75" t="s">
        <v>1</v>
      </c>
      <c r="B2" s="75"/>
      <c r="C2" s="75"/>
      <c r="D2" s="75"/>
      <c r="E2" s="75"/>
      <c r="F2" s="6"/>
      <c r="G2" s="5"/>
      <c r="H2" s="4"/>
      <c r="I2" s="4"/>
      <c r="J2" s="4"/>
    </row>
    <row r="3" spans="1:12" ht="114.75" customHeight="1" x14ac:dyDescent="0.35">
      <c r="A3" s="75" t="s">
        <v>2</v>
      </c>
      <c r="B3" s="75"/>
      <c r="C3" s="75"/>
      <c r="D3" s="75"/>
      <c r="E3" s="75"/>
      <c r="F3" s="7"/>
      <c r="G3" s="5"/>
      <c r="H3" s="4"/>
      <c r="I3" s="4"/>
      <c r="J3" s="4"/>
    </row>
    <row r="4" spans="1:12" ht="79.5" customHeight="1" x14ac:dyDescent="0.35">
      <c r="A4" s="76" t="s">
        <v>3</v>
      </c>
      <c r="B4" s="76"/>
      <c r="C4" s="76"/>
      <c r="D4" s="76"/>
      <c r="E4" s="76"/>
      <c r="F4" s="7"/>
      <c r="G4" s="5"/>
      <c r="H4" s="4"/>
      <c r="I4" s="4"/>
      <c r="J4" s="4"/>
    </row>
    <row r="5" spans="1:12" ht="17.25" x14ac:dyDescent="0.35">
      <c r="A5" s="8"/>
      <c r="B5" s="9"/>
      <c r="C5" s="10"/>
      <c r="D5" s="10"/>
      <c r="E5" s="4"/>
      <c r="F5" s="4"/>
      <c r="G5" s="5"/>
      <c r="H5" s="4"/>
      <c r="I5" s="4"/>
      <c r="J5" s="4"/>
    </row>
    <row r="6" spans="1:12" ht="17.25" x14ac:dyDescent="0.35">
      <c r="A6" s="11" t="s">
        <v>4</v>
      </c>
      <c r="B6" s="12" t="s">
        <v>5</v>
      </c>
      <c r="C6" s="13" t="s">
        <v>6</v>
      </c>
      <c r="D6" s="14" t="s">
        <v>7</v>
      </c>
      <c r="E6" s="11" t="s">
        <v>8</v>
      </c>
      <c r="F6" s="4"/>
      <c r="G6" s="5"/>
      <c r="H6" s="4"/>
      <c r="I6" s="4"/>
      <c r="J6" s="4"/>
    </row>
    <row r="7" spans="1:12" ht="31.5" x14ac:dyDescent="0.35">
      <c r="A7" s="15" t="s">
        <v>9</v>
      </c>
      <c r="B7" s="16">
        <v>3500</v>
      </c>
      <c r="C7" s="17" t="s">
        <v>10</v>
      </c>
      <c r="D7" s="3">
        <v>1</v>
      </c>
      <c r="E7" s="17">
        <f>B7*D7</f>
        <v>3500</v>
      </c>
      <c r="F7" s="4"/>
      <c r="G7" s="5"/>
      <c r="H7" s="4"/>
      <c r="I7" s="4"/>
      <c r="J7" s="4"/>
    </row>
    <row r="8" spans="1:12" ht="17.25" x14ac:dyDescent="0.35">
      <c r="A8" s="12" t="s">
        <v>4</v>
      </c>
      <c r="B8" s="12" t="s">
        <v>5</v>
      </c>
      <c r="C8" s="13" t="s">
        <v>6</v>
      </c>
      <c r="D8" s="14" t="s">
        <v>7</v>
      </c>
      <c r="E8" s="11" t="s">
        <v>8</v>
      </c>
      <c r="F8" s="4"/>
      <c r="G8" s="5"/>
      <c r="H8" s="4"/>
      <c r="I8" s="4"/>
      <c r="J8" s="4"/>
      <c r="L8" s="18"/>
    </row>
    <row r="9" spans="1:12" ht="31.5" x14ac:dyDescent="0.35">
      <c r="A9" s="19" t="s">
        <v>11</v>
      </c>
      <c r="B9" s="16">
        <v>2000</v>
      </c>
      <c r="C9" s="20" t="s">
        <v>10</v>
      </c>
      <c r="D9" s="3">
        <v>1</v>
      </c>
      <c r="E9" s="17">
        <f>B9*D9</f>
        <v>2000</v>
      </c>
      <c r="F9" s="4"/>
      <c r="G9" s="5"/>
      <c r="H9" s="4"/>
      <c r="I9" s="4"/>
      <c r="J9" s="21"/>
      <c r="L9" s="22"/>
    </row>
    <row r="10" spans="1:12" ht="31.5" x14ac:dyDescent="0.35">
      <c r="A10" s="15" t="s">
        <v>12</v>
      </c>
      <c r="B10" s="16">
        <v>3000</v>
      </c>
      <c r="C10" s="20" t="s">
        <v>10</v>
      </c>
      <c r="D10" s="3">
        <v>1</v>
      </c>
      <c r="E10" s="17">
        <f t="shared" ref="E10:E23" si="0">B10*D10</f>
        <v>3000</v>
      </c>
      <c r="F10" s="4"/>
      <c r="G10" s="5"/>
      <c r="H10" s="4"/>
      <c r="I10" s="4"/>
      <c r="J10" s="4"/>
    </row>
    <row r="11" spans="1:12" ht="31.5" x14ac:dyDescent="0.35">
      <c r="A11" s="15" t="s">
        <v>13</v>
      </c>
      <c r="B11" s="17">
        <v>1000</v>
      </c>
      <c r="C11" s="20" t="s">
        <v>10</v>
      </c>
      <c r="D11" s="3">
        <v>1</v>
      </c>
      <c r="E11" s="17">
        <f t="shared" si="0"/>
        <v>1000</v>
      </c>
      <c r="F11" s="4"/>
      <c r="G11" s="5"/>
      <c r="H11" s="4"/>
      <c r="I11" s="4"/>
      <c r="J11" s="4"/>
    </row>
    <row r="12" spans="1:12" ht="27.75" customHeight="1" x14ac:dyDescent="0.35">
      <c r="A12" s="23" t="s">
        <v>14</v>
      </c>
      <c r="B12" s="16">
        <v>1500</v>
      </c>
      <c r="C12" s="20" t="s">
        <v>10</v>
      </c>
      <c r="D12" s="3">
        <v>1</v>
      </c>
      <c r="E12" s="17">
        <f t="shared" si="0"/>
        <v>1500</v>
      </c>
      <c r="F12" s="4"/>
      <c r="G12" s="5"/>
      <c r="H12" s="4"/>
      <c r="I12" s="4"/>
      <c r="J12" s="4"/>
    </row>
    <row r="13" spans="1:12" ht="31.5" customHeight="1" x14ac:dyDescent="0.35">
      <c r="A13" s="19" t="s">
        <v>15</v>
      </c>
      <c r="B13" s="17">
        <v>500</v>
      </c>
      <c r="C13" s="20" t="s">
        <v>10</v>
      </c>
      <c r="D13" s="3">
        <v>1</v>
      </c>
      <c r="E13" s="17">
        <f t="shared" si="0"/>
        <v>500</v>
      </c>
      <c r="F13" s="4"/>
      <c r="G13" s="5"/>
      <c r="H13" s="4"/>
      <c r="I13" s="4"/>
      <c r="J13" s="4"/>
    </row>
    <row r="14" spans="1:12" ht="17.25" x14ac:dyDescent="0.35">
      <c r="A14" s="15" t="s">
        <v>16</v>
      </c>
      <c r="B14" s="17">
        <v>500</v>
      </c>
      <c r="C14" s="20" t="s">
        <v>10</v>
      </c>
      <c r="D14" s="3">
        <v>1</v>
      </c>
      <c r="E14" s="17">
        <f t="shared" si="0"/>
        <v>500</v>
      </c>
      <c r="F14" s="4"/>
      <c r="G14" s="5"/>
      <c r="H14" s="4"/>
      <c r="I14" s="4"/>
      <c r="J14" s="4"/>
    </row>
    <row r="15" spans="1:12" ht="31.5" customHeight="1" x14ac:dyDescent="0.35">
      <c r="A15" s="15" t="s">
        <v>17</v>
      </c>
      <c r="B15" s="17">
        <v>500</v>
      </c>
      <c r="C15" s="20" t="s">
        <v>10</v>
      </c>
      <c r="D15" s="3">
        <v>1</v>
      </c>
      <c r="E15" s="17">
        <f t="shared" si="0"/>
        <v>500</v>
      </c>
      <c r="F15" s="4"/>
      <c r="G15" s="5"/>
      <c r="H15" s="4"/>
      <c r="I15" s="4"/>
      <c r="J15" s="4"/>
    </row>
    <row r="16" spans="1:12" ht="31.5" customHeight="1" x14ac:dyDescent="0.35">
      <c r="A16" s="15" t="s">
        <v>18</v>
      </c>
      <c r="B16" s="16">
        <v>1000</v>
      </c>
      <c r="C16" s="20" t="s">
        <v>10</v>
      </c>
      <c r="D16" s="3">
        <v>1</v>
      </c>
      <c r="E16" s="17">
        <f t="shared" si="0"/>
        <v>1000</v>
      </c>
      <c r="F16" s="4"/>
      <c r="G16" s="5"/>
      <c r="H16" s="4"/>
      <c r="I16" s="4"/>
      <c r="J16" s="4"/>
    </row>
    <row r="17" spans="1:10" ht="31.5" x14ac:dyDescent="0.35">
      <c r="A17" s="15" t="s">
        <v>19</v>
      </c>
      <c r="B17" s="17">
        <v>600</v>
      </c>
      <c r="C17" s="20" t="s">
        <v>10</v>
      </c>
      <c r="D17" s="3">
        <v>1</v>
      </c>
      <c r="E17" s="17">
        <f t="shared" si="0"/>
        <v>600</v>
      </c>
      <c r="F17" s="4"/>
      <c r="G17" s="5"/>
      <c r="H17" s="4"/>
      <c r="I17" s="4"/>
      <c r="J17" s="4"/>
    </row>
    <row r="18" spans="1:10" ht="31.5" customHeight="1" x14ac:dyDescent="0.35">
      <c r="A18" s="15" t="s">
        <v>20</v>
      </c>
      <c r="B18" s="24">
        <v>400</v>
      </c>
      <c r="C18" s="20" t="s">
        <v>10</v>
      </c>
      <c r="D18" s="3">
        <v>1</v>
      </c>
      <c r="E18" s="17">
        <f t="shared" si="0"/>
        <v>400</v>
      </c>
      <c r="F18" s="4"/>
      <c r="G18" s="25"/>
      <c r="H18" s="4"/>
      <c r="I18" s="4"/>
      <c r="J18" s="4"/>
    </row>
    <row r="19" spans="1:10" ht="31.5" customHeight="1" x14ac:dyDescent="0.35">
      <c r="A19" s="19" t="s">
        <v>21</v>
      </c>
      <c r="B19" s="16">
        <v>3000</v>
      </c>
      <c r="C19" s="20" t="s">
        <v>10</v>
      </c>
      <c r="D19" s="3">
        <v>1</v>
      </c>
      <c r="E19" s="17">
        <f t="shared" si="0"/>
        <v>3000</v>
      </c>
      <c r="F19" s="4"/>
      <c r="G19" s="25"/>
      <c r="H19" s="4"/>
      <c r="I19" s="4"/>
      <c r="J19" s="4"/>
    </row>
    <row r="20" spans="1:10" ht="31.5" customHeight="1" x14ac:dyDescent="0.35">
      <c r="A20" s="19" t="s">
        <v>22</v>
      </c>
      <c r="B20" s="16">
        <v>1500</v>
      </c>
      <c r="C20" s="20" t="s">
        <v>10</v>
      </c>
      <c r="D20" s="3">
        <v>1</v>
      </c>
      <c r="E20" s="17">
        <f t="shared" si="0"/>
        <v>1500</v>
      </c>
      <c r="F20" s="4"/>
      <c r="G20" s="5"/>
      <c r="H20" s="4"/>
      <c r="I20" s="4"/>
      <c r="J20" s="4"/>
    </row>
    <row r="21" spans="1:10" ht="17.25" x14ac:dyDescent="0.35">
      <c r="A21" s="15" t="s">
        <v>23</v>
      </c>
      <c r="B21" s="16">
        <v>1500</v>
      </c>
      <c r="C21" s="20" t="s">
        <v>10</v>
      </c>
      <c r="D21" s="3">
        <v>1</v>
      </c>
      <c r="E21" s="17">
        <f t="shared" si="0"/>
        <v>1500</v>
      </c>
      <c r="F21" s="4"/>
      <c r="G21" s="5"/>
      <c r="H21" s="4"/>
      <c r="I21" s="4"/>
      <c r="J21" s="4"/>
    </row>
    <row r="22" spans="1:10" s="29" customFormat="1" ht="17.25" x14ac:dyDescent="0.35">
      <c r="A22" s="26" t="s">
        <v>24</v>
      </c>
      <c r="B22" s="17">
        <v>500</v>
      </c>
      <c r="C22" s="20" t="s">
        <v>10</v>
      </c>
      <c r="D22" s="3">
        <v>1</v>
      </c>
      <c r="E22" s="17">
        <f t="shared" si="0"/>
        <v>500</v>
      </c>
      <c r="F22" s="27"/>
      <c r="G22" s="28"/>
      <c r="H22" s="27"/>
      <c r="I22" s="27"/>
      <c r="J22" s="27"/>
    </row>
    <row r="23" spans="1:10" s="29" customFormat="1" ht="17.25" x14ac:dyDescent="0.35">
      <c r="A23" s="26" t="s">
        <v>25</v>
      </c>
      <c r="B23" s="17">
        <v>50</v>
      </c>
      <c r="C23" s="20" t="s">
        <v>10</v>
      </c>
      <c r="D23" s="3">
        <v>1</v>
      </c>
      <c r="E23" s="17">
        <f t="shared" si="0"/>
        <v>50</v>
      </c>
      <c r="F23" s="27"/>
      <c r="G23" s="28"/>
      <c r="H23" s="27"/>
      <c r="I23" s="27"/>
      <c r="J23" s="27"/>
    </row>
    <row r="24" spans="1:10" s="29" customFormat="1" ht="17.25" x14ac:dyDescent="0.35">
      <c r="A24" s="30" t="s">
        <v>26</v>
      </c>
      <c r="B24" s="31"/>
      <c r="C24" s="32"/>
      <c r="D24" s="33"/>
      <c r="E24" s="69">
        <f>E22+E21+E20+E19+E18+E17+E16+E15+E14+E13+E12+E11+E10+E9+E7+E23</f>
        <v>21050</v>
      </c>
      <c r="F24" s="27"/>
      <c r="G24" s="28"/>
      <c r="H24" s="27"/>
      <c r="I24" s="27"/>
      <c r="J24" s="27"/>
    </row>
    <row r="25" spans="1:10" s="29" customFormat="1" ht="17.25" x14ac:dyDescent="0.35">
      <c r="B25" s="27"/>
      <c r="C25" s="28"/>
      <c r="D25" s="27"/>
      <c r="E25" s="27"/>
      <c r="F25" s="27"/>
    </row>
    <row r="26" spans="1:10" ht="17.25" x14ac:dyDescent="0.35">
      <c r="A26" s="34" t="s">
        <v>27</v>
      </c>
      <c r="B26" s="12" t="s">
        <v>5</v>
      </c>
      <c r="C26" s="34" t="s">
        <v>28</v>
      </c>
      <c r="D26" s="34" t="s">
        <v>29</v>
      </c>
      <c r="E26" s="11" t="s">
        <v>8</v>
      </c>
      <c r="F26" s="4"/>
      <c r="G26" s="5"/>
      <c r="H26" s="4"/>
      <c r="I26" s="4"/>
      <c r="J26" s="4"/>
    </row>
    <row r="27" spans="1:10" ht="17.25" x14ac:dyDescent="0.35">
      <c r="A27" s="35" t="s">
        <v>30</v>
      </c>
      <c r="B27" s="16">
        <v>100000</v>
      </c>
      <c r="C27" s="70" t="s">
        <v>31</v>
      </c>
      <c r="D27" s="3">
        <v>1</v>
      </c>
      <c r="E27" s="17">
        <f>B27*D27</f>
        <v>100000</v>
      </c>
      <c r="F27" s="4"/>
      <c r="G27" s="5"/>
      <c r="H27" s="4"/>
      <c r="I27" s="4"/>
      <c r="J27" s="4"/>
    </row>
    <row r="28" spans="1:10" ht="17.25" x14ac:dyDescent="0.35">
      <c r="A28" s="35" t="s">
        <v>32</v>
      </c>
      <c r="B28" s="16">
        <v>50000</v>
      </c>
      <c r="C28" s="70" t="s">
        <v>31</v>
      </c>
      <c r="D28" s="3">
        <v>1</v>
      </c>
      <c r="E28" s="17">
        <f t="shared" ref="E28" si="1">B28*D28</f>
        <v>50000</v>
      </c>
      <c r="F28" s="4"/>
      <c r="G28" s="5"/>
      <c r="H28" s="4"/>
      <c r="I28" s="4"/>
      <c r="J28" s="4"/>
    </row>
    <row r="29" spans="1:10" ht="17.25" x14ac:dyDescent="0.35">
      <c r="A29" s="36" t="s">
        <v>33</v>
      </c>
      <c r="B29" s="16">
        <v>2000</v>
      </c>
      <c r="C29" s="70" t="s">
        <v>31</v>
      </c>
      <c r="D29" s="3">
        <v>1</v>
      </c>
      <c r="E29" s="17">
        <f>B30*D29</f>
        <v>5000</v>
      </c>
      <c r="F29" s="4"/>
      <c r="G29" s="5"/>
      <c r="H29" s="4"/>
      <c r="I29" s="4"/>
      <c r="J29" s="4"/>
    </row>
    <row r="30" spans="1:10" ht="17.25" x14ac:dyDescent="0.35">
      <c r="A30" s="23" t="s">
        <v>34</v>
      </c>
      <c r="B30" s="16">
        <v>5000</v>
      </c>
      <c r="C30" s="70" t="s">
        <v>31</v>
      </c>
      <c r="D30" s="3">
        <v>1</v>
      </c>
      <c r="E30" s="17">
        <f>B30*D30</f>
        <v>5000</v>
      </c>
      <c r="F30" s="4"/>
      <c r="G30" s="5"/>
      <c r="H30" s="4"/>
      <c r="I30" s="4"/>
      <c r="J30" s="4"/>
    </row>
    <row r="31" spans="1:10" ht="17.25" x14ac:dyDescent="0.35">
      <c r="A31" s="37" t="s">
        <v>26</v>
      </c>
      <c r="B31" s="38"/>
      <c r="C31" s="39"/>
      <c r="D31" s="40"/>
      <c r="E31" s="41">
        <f>SUM(E27:E30)</f>
        <v>160000</v>
      </c>
      <c r="F31" s="4"/>
      <c r="G31"/>
    </row>
    <row r="32" spans="1:10" ht="17.25" x14ac:dyDescent="0.35">
      <c r="A32" s="42"/>
      <c r="B32" s="4"/>
      <c r="C32" s="5"/>
      <c r="D32" s="4"/>
      <c r="E32" s="4"/>
      <c r="F32" s="4"/>
      <c r="G32"/>
    </row>
    <row r="33" spans="1:10" ht="17.25" x14ac:dyDescent="0.35">
      <c r="A33" s="43" t="s">
        <v>35</v>
      </c>
      <c r="B33" s="12" t="s">
        <v>5</v>
      </c>
      <c r="C33" s="43" t="s">
        <v>28</v>
      </c>
      <c r="D33" s="11" t="s">
        <v>7</v>
      </c>
      <c r="E33" s="11" t="s">
        <v>8</v>
      </c>
      <c r="F33" s="4"/>
      <c r="G33" s="5"/>
      <c r="H33" s="4"/>
      <c r="I33" s="4"/>
      <c r="J33" s="4"/>
    </row>
    <row r="34" spans="1:10" ht="17.25" x14ac:dyDescent="0.35">
      <c r="A34" s="36" t="s">
        <v>36</v>
      </c>
      <c r="B34" s="16">
        <v>200</v>
      </c>
      <c r="C34" s="44" t="s">
        <v>37</v>
      </c>
      <c r="D34" s="3">
        <v>1</v>
      </c>
      <c r="E34" s="17">
        <f>B34*D34</f>
        <v>200</v>
      </c>
      <c r="F34" s="4"/>
      <c r="G34" s="5"/>
      <c r="H34" s="4"/>
      <c r="I34" s="4"/>
      <c r="J34" s="4"/>
    </row>
    <row r="35" spans="1:10" ht="17.25" x14ac:dyDescent="0.35">
      <c r="A35" s="36" t="s">
        <v>38</v>
      </c>
      <c r="B35" s="16">
        <v>80</v>
      </c>
      <c r="C35" s="44" t="s">
        <v>39</v>
      </c>
      <c r="D35" s="3">
        <v>1</v>
      </c>
      <c r="E35" s="17">
        <f t="shared" ref="E35:E44" si="2">B35*D35</f>
        <v>80</v>
      </c>
      <c r="F35" s="4"/>
      <c r="G35" s="5"/>
      <c r="H35" s="4"/>
      <c r="I35" s="4"/>
      <c r="J35" s="4"/>
    </row>
    <row r="36" spans="1:10" ht="17.25" x14ac:dyDescent="0.35">
      <c r="A36" s="36" t="s">
        <v>40</v>
      </c>
      <c r="B36" s="16">
        <v>50</v>
      </c>
      <c r="C36" s="44" t="s">
        <v>37</v>
      </c>
      <c r="D36" s="3">
        <v>1</v>
      </c>
      <c r="E36" s="17">
        <f t="shared" si="2"/>
        <v>50</v>
      </c>
      <c r="F36" s="4"/>
      <c r="G36" s="5"/>
      <c r="H36" s="4"/>
      <c r="I36" s="4"/>
      <c r="J36" s="4"/>
    </row>
    <row r="37" spans="1:10" ht="17.25" x14ac:dyDescent="0.35">
      <c r="A37" s="36" t="s">
        <v>41</v>
      </c>
      <c r="B37" s="16">
        <v>20</v>
      </c>
      <c r="C37" s="44" t="s">
        <v>39</v>
      </c>
      <c r="D37" s="3">
        <v>1</v>
      </c>
      <c r="E37" s="17">
        <f t="shared" si="2"/>
        <v>20</v>
      </c>
      <c r="F37" s="4"/>
      <c r="G37" s="5"/>
      <c r="H37" s="4"/>
      <c r="I37" s="4"/>
      <c r="J37" s="4"/>
    </row>
    <row r="38" spans="1:10" ht="17.25" x14ac:dyDescent="0.35">
      <c r="A38" s="36" t="s">
        <v>42</v>
      </c>
      <c r="B38" s="16">
        <v>100</v>
      </c>
      <c r="C38" s="44" t="s">
        <v>37</v>
      </c>
      <c r="D38" s="3">
        <v>1</v>
      </c>
      <c r="E38" s="17">
        <f t="shared" si="2"/>
        <v>100</v>
      </c>
      <c r="F38" s="4"/>
      <c r="G38" s="5"/>
      <c r="H38" s="4"/>
      <c r="I38" s="4"/>
      <c r="J38" s="4"/>
    </row>
    <row r="39" spans="1:10" ht="17.25" x14ac:dyDescent="0.35">
      <c r="A39" s="36" t="s">
        <v>43</v>
      </c>
      <c r="B39" s="16">
        <v>50</v>
      </c>
      <c r="C39" s="44" t="s">
        <v>39</v>
      </c>
      <c r="D39" s="3">
        <v>1</v>
      </c>
      <c r="E39" s="17">
        <f t="shared" si="2"/>
        <v>50</v>
      </c>
      <c r="F39" s="4"/>
      <c r="G39" s="5"/>
      <c r="H39" s="4"/>
      <c r="I39" s="4"/>
      <c r="J39" s="4"/>
    </row>
    <row r="40" spans="1:10" ht="17.25" x14ac:dyDescent="0.35">
      <c r="A40" s="36" t="s">
        <v>44</v>
      </c>
      <c r="B40" s="16">
        <v>100</v>
      </c>
      <c r="C40" s="44" t="s">
        <v>37</v>
      </c>
      <c r="D40" s="3">
        <v>1</v>
      </c>
      <c r="E40" s="17">
        <f t="shared" si="2"/>
        <v>100</v>
      </c>
      <c r="F40" s="4"/>
      <c r="G40" s="5"/>
      <c r="H40" s="4"/>
      <c r="I40" s="4"/>
      <c r="J40" s="4"/>
    </row>
    <row r="41" spans="1:10" ht="17.25" x14ac:dyDescent="0.35">
      <c r="A41" s="36" t="s">
        <v>45</v>
      </c>
      <c r="B41" s="16">
        <v>50</v>
      </c>
      <c r="C41" s="44" t="s">
        <v>39</v>
      </c>
      <c r="D41" s="3">
        <v>1</v>
      </c>
      <c r="E41" s="17">
        <f t="shared" si="2"/>
        <v>50</v>
      </c>
      <c r="F41" s="4"/>
      <c r="G41" s="5"/>
      <c r="H41" s="4"/>
      <c r="I41" s="4"/>
      <c r="J41" s="4"/>
    </row>
    <row r="42" spans="1:10" ht="17.25" x14ac:dyDescent="0.35">
      <c r="A42" s="36" t="s">
        <v>46</v>
      </c>
      <c r="B42" s="16">
        <v>200</v>
      </c>
      <c r="C42" s="44" t="s">
        <v>47</v>
      </c>
      <c r="D42" s="3">
        <v>1</v>
      </c>
      <c r="E42" s="17">
        <f t="shared" si="2"/>
        <v>200</v>
      </c>
      <c r="H42" s="4"/>
      <c r="I42" s="4"/>
      <c r="J42" s="4"/>
    </row>
    <row r="43" spans="1:10" ht="17.25" x14ac:dyDescent="0.35">
      <c r="A43" s="46" t="s">
        <v>48</v>
      </c>
      <c r="B43" s="16">
        <v>100</v>
      </c>
      <c r="C43" s="44" t="s">
        <v>37</v>
      </c>
      <c r="D43" s="3">
        <v>1</v>
      </c>
      <c r="E43" s="17">
        <f t="shared" si="2"/>
        <v>100</v>
      </c>
      <c r="H43" s="4"/>
      <c r="I43" s="4"/>
      <c r="J43" s="4"/>
    </row>
    <row r="44" spans="1:10" ht="17.25" x14ac:dyDescent="0.35">
      <c r="A44" s="47" t="s">
        <v>49</v>
      </c>
      <c r="B44" s="16">
        <v>60</v>
      </c>
      <c r="C44" s="48" t="s">
        <v>39</v>
      </c>
      <c r="D44" s="3">
        <v>1</v>
      </c>
      <c r="E44" s="17">
        <f t="shared" si="2"/>
        <v>60</v>
      </c>
      <c r="H44" s="4"/>
      <c r="I44" s="4"/>
      <c r="J44" s="4"/>
    </row>
    <row r="45" spans="1:10" ht="17.25" x14ac:dyDescent="0.35">
      <c r="A45" s="49" t="s">
        <v>50</v>
      </c>
      <c r="B45" s="50"/>
      <c r="C45" s="51"/>
      <c r="D45" s="52"/>
      <c r="E45" s="71">
        <f>SUM(E34:E44)</f>
        <v>1010</v>
      </c>
      <c r="H45" s="4"/>
      <c r="I45" s="4"/>
      <c r="J45" s="4"/>
    </row>
    <row r="46" spans="1:10" ht="17.25" x14ac:dyDescent="0.35">
      <c r="A46" s="53"/>
      <c r="B46" s="54"/>
      <c r="C46" s="9"/>
      <c r="D46" s="59"/>
      <c r="E46" s="55"/>
      <c r="H46" s="4"/>
      <c r="I46" s="4"/>
      <c r="J46" s="4"/>
    </row>
    <row r="47" spans="1:10" ht="17.25" x14ac:dyDescent="0.35">
      <c r="A47" s="56" t="s">
        <v>51</v>
      </c>
      <c r="B47" s="57"/>
      <c r="C47" s="57"/>
      <c r="D47" s="52"/>
      <c r="E47" s="58">
        <f>E45+E31+E24</f>
        <v>182060</v>
      </c>
      <c r="H47" s="4"/>
      <c r="I47" s="4"/>
      <c r="J47" s="4"/>
    </row>
    <row r="48" spans="1:10" ht="17.25" x14ac:dyDescent="0.35">
      <c r="A48" s="53"/>
      <c r="B48" s="9"/>
      <c r="C48" s="59"/>
      <c r="D48" s="59"/>
      <c r="E48" s="55"/>
      <c r="H48" s="4"/>
      <c r="I48" s="4"/>
      <c r="J48" s="4"/>
    </row>
    <row r="49" spans="1:10" ht="17.25" x14ac:dyDescent="0.35">
      <c r="A49" s="34" t="s">
        <v>4</v>
      </c>
      <c r="B49" s="34" t="s">
        <v>52</v>
      </c>
      <c r="C49" s="10"/>
      <c r="D49" s="10"/>
      <c r="E49" s="4"/>
      <c r="G49" s="5"/>
      <c r="H49" s="4"/>
      <c r="I49" s="4"/>
      <c r="J49" s="4"/>
    </row>
    <row r="50" spans="1:10" ht="17.25" x14ac:dyDescent="0.35">
      <c r="A50" s="60" t="s">
        <v>53</v>
      </c>
      <c r="B50" s="1">
        <v>0.1</v>
      </c>
      <c r="C50" s="10"/>
      <c r="D50" s="10"/>
      <c r="E50" s="4"/>
      <c r="F50" s="4"/>
      <c r="G50" s="5"/>
      <c r="H50" s="4"/>
      <c r="I50" s="4"/>
      <c r="J50" s="4"/>
    </row>
    <row r="51" spans="1:10" ht="47.25" x14ac:dyDescent="0.35">
      <c r="A51" s="60" t="s">
        <v>54</v>
      </c>
      <c r="B51" s="2">
        <v>0.1</v>
      </c>
      <c r="C51" s="10"/>
      <c r="D51" s="10"/>
      <c r="E51" s="4"/>
      <c r="F51" s="4"/>
      <c r="G51" s="5"/>
      <c r="H51" s="4"/>
      <c r="I51" s="4"/>
      <c r="J51" s="4"/>
    </row>
    <row r="52" spans="1:10" ht="17.25" x14ac:dyDescent="0.35">
      <c r="A52" s="60" t="s">
        <v>55</v>
      </c>
      <c r="B52" s="1">
        <v>0.1</v>
      </c>
      <c r="C52" s="10"/>
      <c r="D52" s="10"/>
      <c r="E52" s="4"/>
      <c r="F52" s="4"/>
      <c r="G52" s="5"/>
      <c r="H52" s="4"/>
      <c r="I52" s="4"/>
      <c r="J52" s="4"/>
    </row>
    <row r="53" spans="1:10" ht="28.5" customHeight="1" x14ac:dyDescent="0.35">
      <c r="A53" s="73" t="s">
        <v>56</v>
      </c>
      <c r="B53" s="73"/>
      <c r="C53" s="73"/>
      <c r="D53" s="10"/>
      <c r="E53" s="4"/>
      <c r="H53" s="4"/>
      <c r="I53" s="4"/>
      <c r="J53" s="4"/>
    </row>
    <row r="54" spans="1:10" ht="28.5" customHeight="1" x14ac:dyDescent="0.35">
      <c r="A54" s="72" t="s">
        <v>57</v>
      </c>
      <c r="B54" s="72"/>
      <c r="C54" s="72"/>
      <c r="D54" s="10"/>
      <c r="E54" s="4"/>
      <c r="H54" s="4"/>
      <c r="I54" s="4"/>
      <c r="J54" s="4"/>
    </row>
    <row r="55" spans="1:10" ht="28.5" customHeight="1" x14ac:dyDescent="0.35">
      <c r="A55" s="61" t="s">
        <v>58</v>
      </c>
      <c r="B55" s="9"/>
      <c r="C55" s="10"/>
      <c r="D55" s="10"/>
      <c r="E55" s="4"/>
      <c r="H55" s="4"/>
      <c r="I55" s="4"/>
      <c r="J55" s="4"/>
    </row>
    <row r="56" spans="1:10" ht="28.5" customHeight="1" x14ac:dyDescent="0.35">
      <c r="D56" s="10"/>
    </row>
    <row r="57" spans="1:10" ht="28.5" customHeight="1" x14ac:dyDescent="0.35">
      <c r="A57" s="64"/>
      <c r="B57" s="65"/>
      <c r="C57" s="65"/>
      <c r="D57" s="66"/>
      <c r="E57" s="66"/>
    </row>
    <row r="58" spans="1:10" ht="28.5" customHeight="1" x14ac:dyDescent="0.25">
      <c r="A58" s="66"/>
      <c r="B58" s="66"/>
      <c r="C58" s="66"/>
      <c r="D58" s="66"/>
      <c r="E58" s="66"/>
    </row>
    <row r="59" spans="1:10" ht="28.5" customHeight="1" x14ac:dyDescent="0.25">
      <c r="A59" s="66"/>
      <c r="B59" s="66"/>
      <c r="C59" s="66"/>
      <c r="D59" s="66"/>
      <c r="E59" s="66"/>
    </row>
    <row r="60" spans="1:10" ht="28.5" customHeight="1" x14ac:dyDescent="0.25">
      <c r="A60" s="66"/>
      <c r="B60" s="67"/>
      <c r="C60" s="67"/>
      <c r="D60" s="67"/>
      <c r="E60" s="67"/>
    </row>
    <row r="61" spans="1:10" ht="28.5" customHeight="1" x14ac:dyDescent="0.25">
      <c r="A61" s="66"/>
      <c r="B61" s="66"/>
      <c r="C61" s="66"/>
      <c r="D61" s="66"/>
      <c r="E61" s="66"/>
    </row>
    <row r="62" spans="1:10" ht="28.5" customHeight="1" x14ac:dyDescent="0.25">
      <c r="A62" s="66"/>
      <c r="B62" s="66"/>
      <c r="C62" s="68"/>
      <c r="D62" s="68"/>
      <c r="E62" s="68"/>
    </row>
    <row r="63" spans="1:10" ht="28.5" customHeight="1" x14ac:dyDescent="0.25">
      <c r="A63" s="66"/>
      <c r="B63" s="66"/>
      <c r="C63" s="68"/>
      <c r="D63" s="68"/>
      <c r="E63" s="68"/>
    </row>
  </sheetData>
  <sheetProtection sheet="1" selectLockedCells="1"/>
  <mergeCells count="6">
    <mergeCell ref="A54:C54"/>
    <mergeCell ref="A53:C53"/>
    <mergeCell ref="A1:E1"/>
    <mergeCell ref="A3:E3"/>
    <mergeCell ref="A2:E2"/>
    <mergeCell ref="A4:E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47436FEDFE32543BEBE8FE6B832224E" ma:contentTypeVersion="3" ma:contentTypeDescription="Opprett et nytt dokument." ma:contentTypeScope="" ma:versionID="8156d527526677d25f938f6081869262">
  <xsd:schema xmlns:xsd="http://www.w3.org/2001/XMLSchema" xmlns:xs="http://www.w3.org/2001/XMLSchema" xmlns:p="http://schemas.microsoft.com/office/2006/metadata/properties" xmlns:ns2="1df83c3a-2a30-46b9-83cc-94b0148dfdf3" targetNamespace="http://schemas.microsoft.com/office/2006/metadata/properties" ma:root="true" ma:fieldsID="1391f63fbba756a3e5641f0a63131b01" ns2:_="">
    <xsd:import namespace="1df83c3a-2a30-46b9-83cc-94b0148dfdf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f83c3a-2a30-46b9-83cc-94b0148dfd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CCC5C6E-9E63-47B0-A2A6-89050C361767}">
  <ds:schemaRefs>
    <ds:schemaRef ds:uri="http://schemas.microsoft.com/sharepoint/v3/contenttype/forms"/>
  </ds:schemaRefs>
</ds:datastoreItem>
</file>

<file path=customXml/itemProps2.xml><?xml version="1.0" encoding="utf-8"?>
<ds:datastoreItem xmlns:ds="http://schemas.openxmlformats.org/officeDocument/2006/customXml" ds:itemID="{E9FC06A1-6C88-45E8-BE70-FC747BFEE3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f83c3a-2a30-46b9-83cc-94b0148dfd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93A16D-0BDF-4349-BCA8-DBE79D9A56DA}">
  <ds:schemaRefs>
    <ds:schemaRef ds:uri="http://schemas.microsoft.com/office/2006/documentManagement/types"/>
    <ds:schemaRef ds:uri="http://purl.org/dc/terms/"/>
    <ds:schemaRef ds:uri="http://schemas.microsoft.com/office/2006/metadata/properties"/>
    <ds:schemaRef ds:uri="http://purl.org/dc/elements/1.1/"/>
    <ds:schemaRef ds:uri="1df83c3a-2a30-46b9-83cc-94b0148dfdf3"/>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elektro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Lars  Bugge</dc:creator>
  <cp:keywords/>
  <dc:description/>
  <cp:lastModifiedBy>Ole Eliesen</cp:lastModifiedBy>
  <cp:revision/>
  <dcterms:created xsi:type="dcterms:W3CDTF">2024-12-02T09:12:19Z</dcterms:created>
  <dcterms:modified xsi:type="dcterms:W3CDTF">2026-09-04T12:50:10Z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a2396b7-5846-48ff-8468-5f49f8ad722a_Enabled">
    <vt:lpwstr>true</vt:lpwstr>
  </property>
  <property fmtid="{D5CDD505-2E9C-101B-9397-08002B2CF9AE}" pid="3" name="MSIP_Label_7a2396b7-5846-48ff-8468-5f49f8ad722a_SetDate">
    <vt:lpwstr>2024-12-02T11:22:42Z</vt:lpwstr>
  </property>
  <property fmtid="{D5CDD505-2E9C-101B-9397-08002B2CF9AE}" pid="4" name="MSIP_Label_7a2396b7-5846-48ff-8468-5f49f8ad722a_Method">
    <vt:lpwstr>Standard</vt:lpwstr>
  </property>
  <property fmtid="{D5CDD505-2E9C-101B-9397-08002B2CF9AE}" pid="5" name="MSIP_Label_7a2396b7-5846-48ff-8468-5f49f8ad722a_Name">
    <vt:lpwstr>Lav</vt:lpwstr>
  </property>
  <property fmtid="{D5CDD505-2E9C-101B-9397-08002B2CF9AE}" pid="6" name="MSIP_Label_7a2396b7-5846-48ff-8468-5f49f8ad722a_SiteId">
    <vt:lpwstr>e6795081-6391-442e-9ab4-5e9ef74f18ea</vt:lpwstr>
  </property>
  <property fmtid="{D5CDD505-2E9C-101B-9397-08002B2CF9AE}" pid="7" name="MSIP_Label_7a2396b7-5846-48ff-8468-5f49f8ad722a_ActionId">
    <vt:lpwstr>55e01ba5-0756-404d-82d2-56a95f02c6e2</vt:lpwstr>
  </property>
  <property fmtid="{D5CDD505-2E9C-101B-9397-08002B2CF9AE}" pid="8" name="MSIP_Label_7a2396b7-5846-48ff-8468-5f49f8ad722a_ContentBits">
    <vt:lpwstr>0</vt:lpwstr>
  </property>
  <property fmtid="{D5CDD505-2E9C-101B-9397-08002B2CF9AE}" pid="9" name="ContentTypeId">
    <vt:lpwstr>0x010100D47436FEDFE32543BEBE8FE6B832224E</vt:lpwstr>
  </property>
</Properties>
</file>